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20020A3-38F1-47CB-AB69-AED08ABCC3C6}" xr6:coauthVersionLast="47" xr6:coauthVersionMax="47" xr10:uidLastSave="{00000000-0000-0000-0000-000000000000}"/>
  <bookViews>
    <workbookView xWindow="1152" yWindow="1152" windowWidth="18372" windowHeight="11280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9" i="150" l="1"/>
  <c r="Q28" i="150"/>
  <c r="D35" i="150"/>
  <c r="D28" i="150"/>
  <c r="Q26" i="150"/>
  <c r="Q23" i="150" l="1"/>
  <c r="Y21" i="150"/>
  <c r="D21" i="150"/>
  <c r="Q19" i="150"/>
  <c r="D250" i="2"/>
  <c r="E250" i="2"/>
  <c r="Q15" i="150"/>
  <c r="I15" i="150"/>
  <c r="Q14" i="150"/>
  <c r="I14" i="150"/>
  <c r="Q13" i="150"/>
  <c r="I13" i="150"/>
  <c r="I12" i="150"/>
  <c r="D14" i="150"/>
  <c r="Q9" i="150"/>
  <c r="I9" i="150"/>
  <c r="I8" i="150"/>
  <c r="Y7" i="150"/>
  <c r="Q7" i="150"/>
  <c r="I55" i="149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N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Q43" i="149"/>
  <c r="N33" i="150" l="1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P25" i="150" l="1"/>
  <c r="O25" i="150" s="1"/>
  <c r="S25" i="150"/>
  <c r="R25" i="150" s="1"/>
  <c r="Q27" i="150" l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Q33" i="150"/>
  <c r="S32" i="150"/>
  <c r="R32" i="150" s="1"/>
  <c r="Q34" i="150" l="1"/>
  <c r="P33" i="150"/>
  <c r="O33" i="150" s="1"/>
  <c r="S33" i="150"/>
  <c r="R33" i="150" s="1"/>
  <c r="Q35" i="150" l="1"/>
  <c r="P34" i="150"/>
  <c r="O34" i="150" s="1"/>
  <c r="S34" i="150"/>
  <c r="R34" i="150" s="1"/>
  <c r="P35" i="150" l="1"/>
  <c r="O35" i="150" s="1"/>
  <c r="Q36" i="150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<sst xmlns="http://schemas.openxmlformats.org/spreadsheetml/2006/main" count="2127" uniqueCount="402">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</sst>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Reserves'!$A$229:$A$250</c:f>
              <c:strCache>
                <c:ptCount val="22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</c:strCache>
            </c:strRef>
          </c:cat>
          <c:val>
            <c:numRef>
              <c:f>'Exceed Reserves'!$D$229:$D$250</c:f>
              <c:numCache>
                <c:formatCode>#,##0</c:formatCode>
                <c:ptCount val="22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Reserves'!$A$230:$A$250</c:f>
              <c:strCache>
                <c:ptCount val="21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</c:strCache>
            </c:strRef>
          </c:cat>
          <c:val>
            <c:numRef>
              <c:f>'Exceed Reserves'!$E$230:$E$250</c:f>
              <c:numCache>
                <c:formatCode>_(* #,##0_);_(* \(#,##0\);_(* "-"??_);_(@_)</c:formatCode>
                <c:ptCount val="21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f>-1000-6400</f>
        <v>-7400</v>
      </c>
      <c r="J55" s="226">
        <v>-400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O25" activePane="bottomRight" state="frozen"/>
      <selection pane="topRight" activeCell="C1" sqref="C1"/>
      <selection pane="bottomLeft" activeCell="A7" sqref="A7"/>
      <selection pane="bottomRight" activeCell="Q34" sqref="Q3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-17600</v>
      </c>
      <c r="J7" s="201">
        <v>-400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4">
        <f>AVERAGE(W7:W11)</f>
        <v>-2764632.8</v>
      </c>
      <c r="Y7" s="215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f>-9900-11900</f>
        <v>-21800</v>
      </c>
      <c r="J8" s="63">
        <v>-400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167"/>
      <c r="Y8" s="156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f>13100-14900</f>
        <v>-1800</v>
      </c>
      <c r="J9" s="63">
        <v>-400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167"/>
      <c r="Y9" s="156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167"/>
      <c r="Y10" s="156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167"/>
      <c r="Y11" s="156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f>8800-7500</f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167">
        <f>AVERAGE(W12:W20)</f>
        <v>-2715186.777777778</v>
      </c>
      <c r="Y12" s="156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f>8200-3800</f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167"/>
      <c r="Y13" s="156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f>5100+7700</f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167"/>
      <c r="Y14" s="156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f>-700-3600</f>
        <v>-4300</v>
      </c>
      <c r="J15" s="63">
        <v>-200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167"/>
      <c r="Y15" s="156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32200</v>
      </c>
      <c r="J16" s="63">
        <v>-200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167"/>
      <c r="Y16" s="156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167"/>
      <c r="Y17" s="156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167"/>
      <c r="Y18" s="156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11200</v>
      </c>
      <c r="J19" s="63">
        <v>-100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167">
        <f>AVERAGE(W19:W27)</f>
        <v>-2724380</v>
      </c>
      <c r="Y19" s="156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-14900</v>
      </c>
      <c r="J20" s="63">
        <v>-100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167"/>
      <c r="Y20" s="156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11600</v>
      </c>
      <c r="J21" s="63">
        <v>-100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167"/>
      <c r="Y21" s="156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400</v>
      </c>
      <c r="J22" s="63">
        <v>-100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167"/>
      <c r="Y22" s="156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-29000</v>
      </c>
      <c r="J23" s="63">
        <v>-100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167"/>
      <c r="Y23" s="156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167"/>
      <c r="Y24" s="156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167"/>
      <c r="Y25" s="156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6900</v>
      </c>
      <c r="J26" s="63">
        <v>700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167">
        <f>AVERAGE(W26:W34)</f>
        <v>-2802052.1428571427</v>
      </c>
      <c r="Y26" s="156">
        <f t="shared" si="15"/>
        <v>-2798061</v>
      </c>
      <c r="Z26" s="217">
        <f>AVERAGE(Y26:Y34)</f>
        <v>-2801920.5555555555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5000</v>
      </c>
      <c r="J27" s="63">
        <v>700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167"/>
      <c r="Y27" s="156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-1700</v>
      </c>
      <c r="J28" s="63">
        <v>700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167"/>
      <c r="Y28" s="156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600</v>
      </c>
      <c r="J29" s="63">
        <v>700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167"/>
      <c r="Y29" s="156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167"/>
      <c r="Y30" s="156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167"/>
      <c r="Y31" s="156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167"/>
      <c r="Y32" s="156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/>
      <c r="F33" s="23"/>
      <c r="G33" s="26">
        <f>D33+E33+F33-E30-F30</f>
        <v>2663012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2663012</v>
      </c>
      <c r="O33" s="67">
        <f t="shared" si="3"/>
        <v>100232.10259259259</v>
      </c>
      <c r="P33" s="7">
        <f t="shared" si="6"/>
        <v>2706266.77</v>
      </c>
      <c r="Q33" s="164">
        <f>Q32+N33-1</f>
        <v>2821342.51</v>
      </c>
      <c r="R33" s="29">
        <f t="shared" si="1"/>
        <v>159.67901697663169</v>
      </c>
      <c r="S33" s="5">
        <f>SUM($Q$7:$Q33)/T33</f>
        <v>268184.10259259248</v>
      </c>
      <c r="T33" s="18">
        <v>27</v>
      </c>
      <c r="U33" s="138">
        <f>B33</f>
        <v>45894</v>
      </c>
      <c r="V33" s="131"/>
      <c r="W33" s="105"/>
      <c r="X33" s="167" t="e">
        <f>AVERAGE(W33:W41)</f>
        <v>#DIV/0!</v>
      </c>
      <c r="Y33" s="156">
        <f>Y32-K33-L33</f>
        <v>-2801460</v>
      </c>
      <c r="Z33" s="217">
        <f>AVERAGE(Y33:Y41)</f>
        <v>-2801461.4444444445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191416.3314285714</v>
      </c>
      <c r="P34" s="7">
        <f t="shared" si="6"/>
        <v>5359657.2799999993</v>
      </c>
      <c r="Q34" s="164">
        <f>Q33+N34</f>
        <v>2821342.51</v>
      </c>
      <c r="R34" s="29">
        <f t="shared" si="1"/>
        <v>213.97085561861203</v>
      </c>
      <c r="S34" s="5">
        <f>SUM($Q$7:$Q34)/T34</f>
        <v>359368.33142857131</v>
      </c>
      <c r="T34" s="18">
        <v>28</v>
      </c>
      <c r="U34" s="138">
        <f>B33+8</f>
        <v>45902</v>
      </c>
      <c r="V34" s="131"/>
      <c r="W34" s="105"/>
      <c r="X34" s="167"/>
      <c r="Y34" s="156">
        <f t="shared" si="15"/>
        <v>-2801460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</f>
        <v>-9800</v>
      </c>
      <c r="E35" s="87"/>
      <c r="F35" s="23"/>
      <c r="G35" s="26">
        <f t="shared" ref="G35:G37" si="19">D35+E35+F35-E34-F34</f>
        <v>-9800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-9800</v>
      </c>
      <c r="O35" s="67">
        <f t="shared" si="3"/>
        <v>275974.13068965514</v>
      </c>
      <c r="P35" s="7">
        <f t="shared" si="6"/>
        <v>8003249.7899999991</v>
      </c>
      <c r="Q35" s="164">
        <f>Q34+N35+2</f>
        <v>2811544.51</v>
      </c>
      <c r="R35" s="29">
        <f t="shared" si="1"/>
        <v>264.31726367632126</v>
      </c>
      <c r="S35" s="5">
        <f>SUM($Q$7:$Q35)/T35</f>
        <v>443926.13068965508</v>
      </c>
      <c r="T35" s="18">
        <v>29</v>
      </c>
      <c r="U35" s="4"/>
      <c r="V35" s="131"/>
      <c r="W35" s="105"/>
      <c r="X35" s="167"/>
      <c r="Y35" s="156">
        <f>Y34-K35-L35-1</f>
        <v>-2801461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354894.80999999994</v>
      </c>
      <c r="P36" s="7">
        <f t="shared" si="6"/>
        <v>10646844.299999999</v>
      </c>
      <c r="Q36" s="164">
        <f>Q35+N36+2</f>
        <v>2811546.51</v>
      </c>
      <c r="R36" s="29">
        <f t="shared" si="1"/>
        <v>311.30787963227584</v>
      </c>
      <c r="S36" s="5">
        <f>SUM($Q$7:$Q36)/T36+1</f>
        <v>522847.80999999988</v>
      </c>
      <c r="T36" s="18">
        <v>30</v>
      </c>
      <c r="U36" s="4"/>
      <c r="V36" s="136"/>
      <c r="W36" s="105"/>
      <c r="X36" s="167"/>
      <c r="Y36" s="156">
        <f>Y35-K36-L36-1</f>
        <v>-2801462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428723.80032258062</v>
      </c>
      <c r="P37" s="7">
        <f t="shared" si="6"/>
        <v>13290437.809999999</v>
      </c>
      <c r="Q37" s="164">
        <f>Q36+N37-1</f>
        <v>2811545.51</v>
      </c>
      <c r="R37" s="29">
        <f t="shared" si="1"/>
        <v>355.26626674441536</v>
      </c>
      <c r="S37" s="5">
        <f>SUM($Q$7:$Q37)/T37+1</f>
        <v>596676.8003225805</v>
      </c>
      <c r="T37" s="18">
        <v>31</v>
      </c>
      <c r="U37" s="27"/>
      <c r="V37" s="137"/>
      <c r="W37" s="105"/>
      <c r="X37" s="167"/>
      <c r="Y37" s="156">
        <f t="shared" si="15"/>
        <v>-2801462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497938.47874999995</v>
      </c>
      <c r="P38" s="7">
        <f t="shared" si="6"/>
        <v>15934031.319999998</v>
      </c>
      <c r="Q38" s="164">
        <f t="shared" si="18"/>
        <v>2811545.51</v>
      </c>
      <c r="R38" s="29">
        <f t="shared" si="1"/>
        <v>396.47665925383427</v>
      </c>
      <c r="S38" s="5">
        <f>SUM($Q$7:$Q38)/T38</f>
        <v>665890.47874999978</v>
      </c>
      <c r="T38" s="18">
        <v>32</v>
      </c>
      <c r="U38" s="27"/>
      <c r="V38" s="137"/>
      <c r="W38" s="105"/>
      <c r="X38" s="167"/>
      <c r="Y38" s="156">
        <f t="shared" si="15"/>
        <v>-2801462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562958.32818181813</v>
      </c>
      <c r="P39" s="7">
        <f t="shared" si="6"/>
        <v>18577624.829999998</v>
      </c>
      <c r="Q39" s="164">
        <f t="shared" si="18"/>
        <v>2811545.51</v>
      </c>
      <c r="R39" s="29">
        <f t="shared" si="1"/>
        <v>435.19001154009356</v>
      </c>
      <c r="S39" s="5">
        <f>SUM($Q$7:$Q39)/T39</f>
        <v>730910.32818181789</v>
      </c>
      <c r="T39" s="18">
        <v>33</v>
      </c>
      <c r="U39" s="27"/>
      <c r="V39" s="137"/>
      <c r="W39" s="105"/>
      <c r="X39" s="167"/>
      <c r="Y39" s="156">
        <f t="shared" si="15"/>
        <v>-2801462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624153.50999999989</v>
      </c>
      <c r="P40" s="7">
        <f t="shared" si="6"/>
        <v>21221219.339999996</v>
      </c>
      <c r="Q40" s="164">
        <f>Q39+N40+1</f>
        <v>2811546.51</v>
      </c>
      <c r="R40" s="29">
        <f t="shared" si="1"/>
        <v>471.62612532152019</v>
      </c>
      <c r="S40" s="5">
        <f>SUM($Q$7:$Q40)/T40</f>
        <v>792105.50999999966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-2801462</v>
      </c>
      <c r="Z40" s="217">
        <f>AVERAGE(Y40:Y48)</f>
        <v>-2801462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681851.82428571407</v>
      </c>
      <c r="P41" s="7">
        <f t="shared" si="6"/>
        <v>23864813.849999994</v>
      </c>
      <c r="Q41" s="164">
        <f>Q40+N41</f>
        <v>2811546.51</v>
      </c>
      <c r="R41" s="29">
        <f t="shared" si="1"/>
        <v>505.98017545829401</v>
      </c>
      <c r="S41" s="5">
        <f>SUM($Q$7:$Q41)/T41</f>
        <v>849803.82428571396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-2801462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736344.64888888865</v>
      </c>
      <c r="P42" s="7">
        <f t="shared" si="6"/>
        <v>26508407.359999992</v>
      </c>
      <c r="Q42" s="164">
        <f>Q41+N42-1</f>
        <v>2811545.51</v>
      </c>
      <c r="R42" s="29">
        <f t="shared" si="1"/>
        <v>538.42565071501883</v>
      </c>
      <c r="S42" s="5">
        <f>SUM($Q$7:$Q42)/T42</f>
        <v>904296.64888888842</v>
      </c>
      <c r="T42" s="18">
        <v>36</v>
      </c>
      <c r="U42" s="138"/>
      <c r="V42" s="131"/>
      <c r="W42" s="105"/>
      <c r="X42" s="167"/>
      <c r="Y42" s="156">
        <f t="shared" si="15"/>
        <v>-2801462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787891.9154054051</v>
      </c>
      <c r="P43" s="7">
        <f t="shared" si="6"/>
        <v>29152000.86999999</v>
      </c>
      <c r="Q43" s="164">
        <f>Q42+N43</f>
        <v>2811545.51</v>
      </c>
      <c r="R43" s="29">
        <f t="shared" si="1"/>
        <v>569.11731649840726</v>
      </c>
      <c r="S43" s="5">
        <f>SUM($Q$7:$Q43)/T43</f>
        <v>955843.91540540499</v>
      </c>
      <c r="T43" s="18">
        <v>37</v>
      </c>
      <c r="U43" s="138"/>
      <c r="V43" s="131"/>
      <c r="W43" s="105"/>
      <c r="X43" s="167"/>
      <c r="Y43" s="156">
        <f t="shared" si="15"/>
        <v>-2801462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836726.16789473651</v>
      </c>
      <c r="P44" s="7">
        <f t="shared" si="6"/>
        <v>31795594.379999988</v>
      </c>
      <c r="Q44" s="164">
        <f>Q43+N44</f>
        <v>2811545.51</v>
      </c>
      <c r="R44" s="29">
        <f t="shared" si="1"/>
        <v>598.19363145109094</v>
      </c>
      <c r="S44" s="5">
        <f>SUM($Q$7:$Q44)/T44</f>
        <v>1004678.1678947363</v>
      </c>
      <c r="T44" s="18">
        <v>38</v>
      </c>
      <c r="U44" s="138"/>
      <c r="V44" s="131"/>
      <c r="W44" s="105"/>
      <c r="X44" s="167"/>
      <c r="Y44" s="156">
        <f t="shared" si="15"/>
        <v>-2801462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883056.09974358941</v>
      </c>
      <c r="P45" s="7">
        <f t="shared" si="6"/>
        <v>34439187.889999986</v>
      </c>
      <c r="Q45" s="164">
        <f t="shared" ref="Q45:Q55" si="21">Q44+N45</f>
        <v>2811545.51</v>
      </c>
      <c r="R45" s="29">
        <f t="shared" si="1"/>
        <v>625.77885332927826</v>
      </c>
      <c r="S45" s="5">
        <f>SUM($Q$7:$Q45)/T45</f>
        <v>1051008.0997435893</v>
      </c>
      <c r="T45" s="18">
        <v>39</v>
      </c>
      <c r="U45" s="138"/>
      <c r="V45" s="131"/>
      <c r="W45" s="105"/>
      <c r="X45" s="167"/>
      <c r="Y45" s="156">
        <f t="shared" si="15"/>
        <v>-2801462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927069.53499999957</v>
      </c>
      <c r="P46" s="7">
        <f t="shared" si="6"/>
        <v>37082781.399999984</v>
      </c>
      <c r="Q46" s="164">
        <f t="shared" si="21"/>
        <v>2811545.51</v>
      </c>
      <c r="R46" s="29">
        <f t="shared" si="1"/>
        <v>651.9848141135559</v>
      </c>
      <c r="S46" s="5">
        <f>SUM($Q$7:$Q46)/T46</f>
        <v>1095021.5349999995</v>
      </c>
      <c r="T46" s="18">
        <v>40</v>
      </c>
      <c r="U46" s="138"/>
      <c r="V46" s="131"/>
      <c r="W46" s="105"/>
      <c r="X46" s="167"/>
      <c r="Y46" s="156">
        <f t="shared" si="15"/>
        <v>-2801462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968935.97341463366</v>
      </c>
      <c r="P47" s="7">
        <f t="shared" si="6"/>
        <v>39726374.909999982</v>
      </c>
      <c r="Q47" s="164">
        <f t="shared" si="21"/>
        <v>2811545.51</v>
      </c>
      <c r="R47" s="29">
        <f t="shared" si="1"/>
        <v>676.91243534738112</v>
      </c>
      <c r="S47" s="5">
        <f>SUM($Q$7:$Q47)/T47</f>
        <v>1136887.9734146334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-2801462</v>
      </c>
      <c r="Z47" s="217">
        <f>AVERAGE(Y47:Y55)</f>
        <v>-2801462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1008808.7957142852</v>
      </c>
      <c r="P48" s="7">
        <f t="shared" si="6"/>
        <v>42369969.419999979</v>
      </c>
      <c r="Q48" s="164">
        <f>Q47+N48+1</f>
        <v>2811546.51</v>
      </c>
      <c r="R48" s="29">
        <f t="shared" si="1"/>
        <v>700.6530411750291</v>
      </c>
      <c r="S48" s="5">
        <f>SUM($Q$7:$Q48)/T48</f>
        <v>1176760.795714285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-2801462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1046827.0681395343</v>
      </c>
      <c r="P49" s="7">
        <f t="shared" si="6"/>
        <v>45013563.929999977</v>
      </c>
      <c r="Q49" s="164">
        <f t="shared" si="21"/>
        <v>2811546.51</v>
      </c>
      <c r="R49" s="29">
        <f t="shared" si="1"/>
        <v>723.28943277813562</v>
      </c>
      <c r="S49" s="5">
        <f>SUM($Q$7:$Q49)/T49</f>
        <v>1214779.0681395342</v>
      </c>
      <c r="T49" s="18">
        <v>43</v>
      </c>
      <c r="U49" s="138"/>
      <c r="V49" s="131"/>
      <c r="W49" s="105"/>
      <c r="X49" s="167"/>
      <c r="Y49" s="156">
        <f t="shared" si="15"/>
        <v>-2801462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1083117.2372727266</v>
      </c>
      <c r="P50" s="7">
        <f t="shared" si="6"/>
        <v>47657158.439999975</v>
      </c>
      <c r="Q50" s="164">
        <f>Q49+N50</f>
        <v>2811546.51</v>
      </c>
      <c r="R50" s="29">
        <f t="shared" si="1"/>
        <v>744.89689749019158</v>
      </c>
      <c r="S50" s="5">
        <f>SUM($Q$7:$Q50)/T50</f>
        <v>1251069.2372727266</v>
      </c>
      <c r="T50" s="18">
        <v>44</v>
      </c>
      <c r="U50" s="138"/>
      <c r="V50" s="131"/>
      <c r="W50" s="105"/>
      <c r="X50" s="167"/>
      <c r="Y50" s="156">
        <f t="shared" si="15"/>
        <v>-2801462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1117794.5099999993</v>
      </c>
      <c r="P51" s="7">
        <f t="shared" si="6"/>
        <v>50300752.949999973</v>
      </c>
      <c r="Q51" s="164">
        <f t="shared" si="21"/>
        <v>2811546.51</v>
      </c>
      <c r="R51" s="29">
        <f t="shared" si="1"/>
        <v>765.54403043726745</v>
      </c>
      <c r="S51" s="5">
        <f>SUM($Q$7:$Q51)/T51</f>
        <v>1285746.5099999993</v>
      </c>
      <c r="T51" s="18">
        <v>45</v>
      </c>
      <c r="U51" s="138"/>
      <c r="V51" s="131"/>
      <c r="W51" s="105"/>
      <c r="X51" s="167"/>
      <c r="Y51" s="156">
        <f t="shared" si="15"/>
        <v>-2801462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1150964.0752173907</v>
      </c>
      <c r="P52" s="7">
        <f t="shared" si="6"/>
        <v>52944347.459999971</v>
      </c>
      <c r="Q52" s="164">
        <f>Q51+N52</f>
        <v>2811546.51</v>
      </c>
      <c r="R52" s="29">
        <f t="shared" si="1"/>
        <v>785.29346195186156</v>
      </c>
      <c r="S52" s="5">
        <f>SUM($Q$7:$Q52)/T52</f>
        <v>1318916.0752173904</v>
      </c>
      <c r="T52" s="18">
        <v>46</v>
      </c>
      <c r="U52" s="138"/>
      <c r="V52" s="131"/>
      <c r="W52" s="105"/>
      <c r="X52" s="167"/>
      <c r="Y52" s="156">
        <f t="shared" si="15"/>
        <v>-2801462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1182722.1695744675</v>
      </c>
      <c r="P53" s="7">
        <f t="shared" si="6"/>
        <v>55587941.969999969</v>
      </c>
      <c r="Q53" s="164">
        <f t="shared" si="21"/>
        <v>2811546.51</v>
      </c>
      <c r="R53" s="29">
        <f t="shared" si="1"/>
        <v>804.20249212540909</v>
      </c>
      <c r="S53" s="5">
        <f>SUM($Q$7:$Q53)/T53</f>
        <v>1350674.1695744672</v>
      </c>
      <c r="T53" s="18">
        <v>47</v>
      </c>
      <c r="U53" s="138"/>
      <c r="V53" s="131"/>
      <c r="W53" s="105"/>
      <c r="X53" s="167"/>
      <c r="Y53" s="156">
        <f t="shared" si="15"/>
        <v>-2801462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1213157.0099999993</v>
      </c>
      <c r="P54" s="7">
        <f t="shared" si="6"/>
        <v>58231536.479999967</v>
      </c>
      <c r="Q54" s="164">
        <f>Q53+N54</f>
        <v>2811546.51</v>
      </c>
      <c r="R54" s="29">
        <f t="shared" si="1"/>
        <v>822.32364604172562</v>
      </c>
      <c r="S54" s="5">
        <f>SUM($Q$7:$Q54)/T54</f>
        <v>1381109.0099999991</v>
      </c>
      <c r="T54" s="18">
        <v>48</v>
      </c>
      <c r="U54" s="138"/>
      <c r="V54" s="131"/>
      <c r="W54" s="105"/>
      <c r="X54" s="167"/>
      <c r="Y54" s="156">
        <f t="shared" si="15"/>
        <v>-2801462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1242349.6120408156</v>
      </c>
      <c r="P55" s="232">
        <f t="shared" si="6"/>
        <v>60875130.989999965</v>
      </c>
      <c r="Q55" s="233">
        <f t="shared" si="21"/>
        <v>2811546.51</v>
      </c>
      <c r="R55" s="234">
        <f t="shared" si="1"/>
        <v>839.70516102268243</v>
      </c>
      <c r="S55" s="235">
        <f>SUM($Q$7:$Q55)/T55</f>
        <v>1410301.6120408156</v>
      </c>
      <c r="T55" s="236">
        <v>49</v>
      </c>
      <c r="U55" s="237"/>
      <c r="V55" s="244"/>
      <c r="W55" s="105"/>
      <c r="X55" s="240"/>
      <c r="Y55" s="241">
        <f t="shared" si="15"/>
        <v>-2801462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61"/>
  <sheetViews>
    <sheetView topLeftCell="A5646" workbookViewId="0">
      <selection activeCell="B5657" sqref="B5657:C5659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</row>
    <row r="5661" spans="1:3">
      <c r="A5661" s="102">
        <v>45895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0"/>
  <sheetViews>
    <sheetView workbookViewId="0">
      <pane ySplit="1" topLeftCell="A243" activePane="bottomLeft" state="frozen"/>
      <selection activeCell="X30" sqref="X30"/>
      <selection pane="bottomLeft" activeCell="D250" sqref="D250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0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2025-08-25T09:30:53Z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